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2"/>
  <workbookPr/>
  <mc:AlternateContent xmlns:mc="http://schemas.openxmlformats.org/markup-compatibility/2006">
    <mc:Choice Requires="x15">
      <x15ac:absPath xmlns:x15ac="http://schemas.microsoft.com/office/spreadsheetml/2010/11/ac" url="C:\Users\John Wittgen\Downloads\"/>
    </mc:Choice>
  </mc:AlternateContent>
  <xr:revisionPtr revIDLastSave="0" documentId="13_ncr:1_{592FD5C9-DD54-4AA4-AAE2-1CF61195CB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9" i="1" l="1"/>
  <c r="K30" i="1"/>
  <c r="K31" i="1"/>
  <c r="K32" i="1"/>
  <c r="K33" i="1"/>
  <c r="K34" i="1"/>
  <c r="K35" i="1"/>
  <c r="K36" i="1"/>
  <c r="K28" i="1"/>
  <c r="K17" i="1"/>
  <c r="K18" i="1"/>
  <c r="K19" i="1"/>
  <c r="K20" i="1"/>
  <c r="K21" i="1"/>
  <c r="K22" i="1"/>
  <c r="K23" i="1"/>
  <c r="K24" i="1"/>
  <c r="K16" i="1"/>
  <c r="I16" i="1"/>
  <c r="I17" i="1"/>
  <c r="I18" i="1"/>
  <c r="I19" i="1"/>
  <c r="I20" i="1"/>
  <c r="I21" i="1"/>
  <c r="I22" i="1"/>
  <c r="I23" i="1"/>
  <c r="I24" i="1"/>
  <c r="I28" i="1"/>
  <c r="I29" i="1"/>
  <c r="I30" i="1"/>
  <c r="I31" i="1"/>
  <c r="I32" i="1"/>
  <c r="I33" i="1"/>
  <c r="I34" i="1"/>
  <c r="I35" i="1"/>
  <c r="I36" i="1"/>
  <c r="I5" i="1"/>
  <c r="I6" i="1"/>
  <c r="I7" i="1"/>
  <c r="I8" i="1"/>
  <c r="I9" i="1"/>
  <c r="I10" i="1"/>
  <c r="I11" i="1"/>
  <c r="I12" i="1"/>
  <c r="I4" i="1"/>
  <c r="K4" i="1"/>
  <c r="K38" i="1"/>
  <c r="L38" i="1" s="1"/>
  <c r="K37" i="1"/>
  <c r="J37" i="1" s="1"/>
  <c r="K26" i="1"/>
  <c r="M26" i="1" s="1"/>
  <c r="K25" i="1"/>
  <c r="M25" i="1" s="1"/>
  <c r="C8" i="1"/>
  <c r="B8" i="1"/>
  <c r="H35" i="1"/>
  <c r="H34" i="1" s="1"/>
  <c r="H18" i="1"/>
  <c r="H22" i="1" s="1"/>
  <c r="H10" i="1"/>
  <c r="H9" i="1" s="1"/>
  <c r="M37" i="1" l="1"/>
  <c r="M38" i="1"/>
  <c r="J25" i="1"/>
  <c r="L37" i="1"/>
  <c r="J26" i="1"/>
  <c r="J38" i="1"/>
  <c r="H11" i="1"/>
  <c r="H12" i="1" s="1"/>
  <c r="H6" i="1"/>
  <c r="H7" i="1" s="1"/>
  <c r="H8" i="1" s="1"/>
  <c r="H5" i="1" s="1"/>
  <c r="H19" i="1"/>
  <c r="H23" i="1" s="1"/>
  <c r="H31" i="1"/>
  <c r="H32" i="1" s="1"/>
  <c r="H29" i="1" s="1"/>
  <c r="L25" i="1"/>
  <c r="L26" i="1"/>
  <c r="H36" i="1"/>
  <c r="H20" i="1" l="1"/>
  <c r="H16" i="1"/>
  <c r="H4" i="1"/>
  <c r="H28" i="1"/>
  <c r="H30" i="1"/>
  <c r="H17" i="1"/>
  <c r="H24" i="1"/>
  <c r="K5" i="1" l="1"/>
  <c r="K6" i="1" l="1"/>
  <c r="K7" i="1" l="1"/>
  <c r="K8" i="1" l="1"/>
  <c r="K9" i="1" l="1"/>
  <c r="K10" i="1" l="1"/>
  <c r="K12" i="1" l="1"/>
  <c r="K11" i="1"/>
  <c r="K14" i="1" l="1"/>
  <c r="K13" i="1"/>
  <c r="M13" i="1" l="1"/>
  <c r="J13" i="1"/>
  <c r="L13" i="1"/>
  <c r="M14" i="1"/>
  <c r="L14" i="1"/>
  <c r="J14" i="1"/>
</calcChain>
</file>

<file path=xl/sharedStrings.xml><?xml version="1.0" encoding="utf-8"?>
<sst xmlns="http://schemas.openxmlformats.org/spreadsheetml/2006/main" count="70" uniqueCount="66">
  <si>
    <t>Distances between Departments Calculations</t>
  </si>
  <si>
    <t>Department</t>
  </si>
  <si>
    <t>X</t>
  </si>
  <si>
    <t>Y</t>
  </si>
  <si>
    <t>Warehousing Routes</t>
  </si>
  <si>
    <t>Origninal</t>
  </si>
  <si>
    <t>Expanded</t>
  </si>
  <si>
    <t>Distance</t>
  </si>
  <si>
    <t>R-1</t>
  </si>
  <si>
    <t>R-7-3-4-1</t>
  </si>
  <si>
    <t>R-2</t>
  </si>
  <si>
    <t>R-7-3-4-5-2</t>
  </si>
  <si>
    <t>R-3</t>
  </si>
  <si>
    <t>R-7-3</t>
  </si>
  <si>
    <t>R-4</t>
  </si>
  <si>
    <t>R-7-3-4</t>
  </si>
  <si>
    <t>R-5</t>
  </si>
  <si>
    <t>R-7-3-4-5</t>
  </si>
  <si>
    <t>R-6</t>
  </si>
  <si>
    <t>R-7-6</t>
  </si>
  <si>
    <t>R-7</t>
  </si>
  <si>
    <t>R-8</t>
  </si>
  <si>
    <t>R-7-8</t>
  </si>
  <si>
    <t>M</t>
  </si>
  <si>
    <t>R-9</t>
  </si>
  <si>
    <t>R-7-8-9</t>
  </si>
  <si>
    <t>R</t>
  </si>
  <si>
    <t>T</t>
  </si>
  <si>
    <t>Manufacturing Routes</t>
  </si>
  <si>
    <t>S</t>
  </si>
  <si>
    <t>Orginal</t>
  </si>
  <si>
    <t xml:space="preserve"> Expanded</t>
  </si>
  <si>
    <t>M-1</t>
  </si>
  <si>
    <t>M-3-4-1</t>
  </si>
  <si>
    <t>M-2</t>
  </si>
  <si>
    <t>M-3-4-5-2</t>
  </si>
  <si>
    <t>M-3</t>
  </si>
  <si>
    <t>M-4</t>
  </si>
  <si>
    <t>M-3-4</t>
  </si>
  <si>
    <t>M-5</t>
  </si>
  <si>
    <t>M-3-4-5</t>
  </si>
  <si>
    <t>M-6</t>
  </si>
  <si>
    <t>M-7</t>
  </si>
  <si>
    <t>M-3-7</t>
  </si>
  <si>
    <t>M-8</t>
  </si>
  <si>
    <t>M-3-4-8</t>
  </si>
  <si>
    <t>M-9</t>
  </si>
  <si>
    <t>M-3-4-5-9</t>
  </si>
  <si>
    <t>Picking Routes</t>
  </si>
  <si>
    <t>1-S</t>
  </si>
  <si>
    <t>1-4-8-T-S</t>
  </si>
  <si>
    <t>2-S</t>
  </si>
  <si>
    <t>2-5-4-8-T-S</t>
  </si>
  <si>
    <t>3-S</t>
  </si>
  <si>
    <t>3-4-8-T-S</t>
  </si>
  <si>
    <t>4-S</t>
  </si>
  <si>
    <t>4-8-T-S</t>
  </si>
  <si>
    <t>5-S</t>
  </si>
  <si>
    <t>5-4-8-T-S</t>
  </si>
  <si>
    <t>6-S</t>
  </si>
  <si>
    <t>7-8-T-S</t>
  </si>
  <si>
    <t>7-S</t>
  </si>
  <si>
    <t>8-S</t>
  </si>
  <si>
    <t>8-T-S</t>
  </si>
  <si>
    <t>9-S</t>
  </si>
  <si>
    <t>9-8-T-S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</si>
</sst>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Swis721 Cn BT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selection activeCell="R20" sqref="R20"/>
    </sheetView>
  </sheetViews>
  <sheetFormatPr defaultRowHeight="15"/>
  <cols>
    <col min="1" max="1" width="9.88671875" customWidth="1"/>
  </cols>
  <sheetData>
    <row r="1" spans="1:13">
      <c r="A1" t="s">
        <v>0</v>
      </c>
    </row>
    <row r="2" spans="1:13">
      <c r="A2" t="s">
        <v>1</v>
      </c>
      <c r="B2" t="s">
        <v>2</v>
      </c>
      <c r="C2" t="s">
        <v>3</v>
      </c>
      <c r="F2" t="s">
        <v>4</v>
      </c>
    </row>
    <row r="3" spans="1:13">
      <c r="A3">
        <v>1</v>
      </c>
      <c r="B3">
        <v>90.55</v>
      </c>
      <c r="C3">
        <v>29.745000000000001</v>
      </c>
      <c r="F3" t="s">
        <v>5</v>
      </c>
      <c r="G3" t="s">
        <v>6</v>
      </c>
      <c r="H3" t="s">
        <v>7</v>
      </c>
      <c r="I3">
        <v>5.8666700000000001</v>
      </c>
    </row>
    <row r="4" spans="1:13">
      <c r="A4">
        <v>2</v>
      </c>
      <c r="B4">
        <v>90.55</v>
      </c>
      <c r="C4">
        <v>60.31</v>
      </c>
      <c r="F4" t="s">
        <v>8</v>
      </c>
      <c r="G4" t="s">
        <v>9</v>
      </c>
      <c r="H4">
        <f>H7+(C6-C3)+B6+B3</f>
        <v>474.42</v>
      </c>
      <c r="I4">
        <f>H4/$I$3</f>
        <v>80.866999507386652</v>
      </c>
      <c r="K4">
        <f>I4</f>
        <v>80.866999507386652</v>
      </c>
    </row>
    <row r="5" spans="1:13">
      <c r="A5">
        <v>3</v>
      </c>
      <c r="B5">
        <v>83.564999999999998</v>
      </c>
      <c r="C5">
        <v>64.965000000000003</v>
      </c>
      <c r="F5" t="s">
        <v>10</v>
      </c>
      <c r="G5" t="s">
        <v>11</v>
      </c>
      <c r="H5">
        <f>H8+B7+B4</f>
        <v>564.47</v>
      </c>
      <c r="I5">
        <f t="shared" ref="I5:I36" si="0">H5/$I$3</f>
        <v>96.216422604305336</v>
      </c>
      <c r="K5">
        <f t="shared" ref="K5:K12" si="1">I5</f>
        <v>96.216422604305336</v>
      </c>
    </row>
    <row r="6" spans="1:13">
      <c r="A6">
        <v>4</v>
      </c>
      <c r="B6">
        <v>83.564999999999998</v>
      </c>
      <c r="C6">
        <v>57.075000000000003</v>
      </c>
      <c r="F6" t="s">
        <v>12</v>
      </c>
      <c r="G6" t="s">
        <v>13</v>
      </c>
      <c r="H6">
        <f>H10+B9+B5</f>
        <v>150.935</v>
      </c>
      <c r="I6">
        <f t="shared" si="0"/>
        <v>25.727542200260114</v>
      </c>
      <c r="K6">
        <f t="shared" si="1"/>
        <v>25.727542200260114</v>
      </c>
    </row>
    <row r="7" spans="1:13">
      <c r="A7">
        <v>5</v>
      </c>
      <c r="B7">
        <v>83.564999999999998</v>
      </c>
      <c r="C7">
        <v>60.305</v>
      </c>
      <c r="F7" t="s">
        <v>14</v>
      </c>
      <c r="G7" t="s">
        <v>15</v>
      </c>
      <c r="H7">
        <f>H6+C5+C6</f>
        <v>272.97500000000002</v>
      </c>
      <c r="I7">
        <f t="shared" si="0"/>
        <v>46.529803108066417</v>
      </c>
      <c r="K7">
        <f t="shared" si="1"/>
        <v>46.529803108066417</v>
      </c>
    </row>
    <row r="8" spans="1:13">
      <c r="A8">
        <v>6</v>
      </c>
      <c r="B8">
        <f>107/2</f>
        <v>53.5</v>
      </c>
      <c r="C8">
        <f>65.8/2</f>
        <v>32.9</v>
      </c>
      <c r="F8" t="s">
        <v>16</v>
      </c>
      <c r="G8" t="s">
        <v>17</v>
      </c>
      <c r="H8">
        <f>H7+C6+C7</f>
        <v>390.35500000000002</v>
      </c>
      <c r="I8">
        <f t="shared" si="0"/>
        <v>66.537746285371426</v>
      </c>
      <c r="K8">
        <f t="shared" si="1"/>
        <v>66.537746285371426</v>
      </c>
    </row>
    <row r="9" spans="1:13">
      <c r="A9">
        <v>7</v>
      </c>
      <c r="B9">
        <v>27.434999999999999</v>
      </c>
      <c r="C9">
        <v>57.024999999999999</v>
      </c>
      <c r="F9" t="s">
        <v>18</v>
      </c>
      <c r="G9" t="s">
        <v>19</v>
      </c>
      <c r="H9">
        <f>H10+C9+C8</f>
        <v>129.86000000000001</v>
      </c>
      <c r="I9">
        <f t="shared" si="0"/>
        <v>22.135214695900743</v>
      </c>
      <c r="K9">
        <f t="shared" si="1"/>
        <v>22.135214695900743</v>
      </c>
    </row>
    <row r="10" spans="1:13">
      <c r="A10">
        <v>8</v>
      </c>
      <c r="B10">
        <v>27.434999999999999</v>
      </c>
      <c r="C10">
        <v>57.075000000000003</v>
      </c>
      <c r="F10" t="s">
        <v>20</v>
      </c>
      <c r="G10" t="s">
        <v>20</v>
      </c>
      <c r="H10">
        <f>B13+B9</f>
        <v>39.935000000000002</v>
      </c>
      <c r="I10">
        <f t="shared" si="0"/>
        <v>6.807098405057725</v>
      </c>
      <c r="K10">
        <f t="shared" si="1"/>
        <v>6.807098405057725</v>
      </c>
    </row>
    <row r="11" spans="1:13">
      <c r="A11">
        <v>9</v>
      </c>
      <c r="B11">
        <v>27.434999999999999</v>
      </c>
      <c r="C11">
        <v>60.305</v>
      </c>
      <c r="F11" t="s">
        <v>21</v>
      </c>
      <c r="G11" t="s">
        <v>22</v>
      </c>
      <c r="H11">
        <f>H10+C7+C10</f>
        <v>157.315</v>
      </c>
      <c r="I11">
        <f t="shared" si="0"/>
        <v>26.815041582362738</v>
      </c>
      <c r="K11">
        <f t="shared" si="1"/>
        <v>26.815041582362738</v>
      </c>
    </row>
    <row r="12" spans="1:13">
      <c r="A12" t="s">
        <v>23</v>
      </c>
      <c r="B12">
        <v>70</v>
      </c>
      <c r="C12">
        <v>25</v>
      </c>
      <c r="F12" t="s">
        <v>24</v>
      </c>
      <c r="G12" t="s">
        <v>25</v>
      </c>
      <c r="H12">
        <f>H11+C10+C11</f>
        <v>274.69499999999999</v>
      </c>
      <c r="I12">
        <f t="shared" si="0"/>
        <v>46.822984759667747</v>
      </c>
      <c r="K12">
        <f t="shared" si="1"/>
        <v>46.822984759667747</v>
      </c>
    </row>
    <row r="13" spans="1:13">
      <c r="A13" t="s">
        <v>26</v>
      </c>
      <c r="B13">
        <v>12.5</v>
      </c>
      <c r="C13">
        <v>57.024999999999999</v>
      </c>
      <c r="J13">
        <f>K13*0.9</f>
        <v>41.845885314837894</v>
      </c>
      <c r="K13">
        <f>AVERAGE(K4:K12)</f>
        <v>46.495428127597656</v>
      </c>
      <c r="L13">
        <f>K13*1.1</f>
        <v>51.144970940357425</v>
      </c>
      <c r="M13">
        <f>K13*1.25</f>
        <v>58.119285159497068</v>
      </c>
    </row>
    <row r="14" spans="1:13">
      <c r="A14" t="s">
        <v>27</v>
      </c>
      <c r="B14">
        <v>12.5</v>
      </c>
      <c r="C14">
        <v>31.64</v>
      </c>
      <c r="F14" t="s">
        <v>28</v>
      </c>
      <c r="J14">
        <f>K14*0.9</f>
        <v>25.176044717649084</v>
      </c>
      <c r="K14">
        <f>_xlfn.STDEV.P(K4:K12)</f>
        <v>27.973383019610093</v>
      </c>
      <c r="L14">
        <f>K14*1.1</f>
        <v>30.770721321571106</v>
      </c>
      <c r="M14">
        <f>K14*1.25</f>
        <v>34.966728774512617</v>
      </c>
    </row>
    <row r="15" spans="1:13">
      <c r="A15" t="s">
        <v>29</v>
      </c>
      <c r="B15">
        <v>12.5</v>
      </c>
      <c r="C15">
        <v>85.795000000000002</v>
      </c>
      <c r="F15" t="s">
        <v>30</v>
      </c>
      <c r="G15" t="s">
        <v>31</v>
      </c>
      <c r="H15" t="s">
        <v>7</v>
      </c>
    </row>
    <row r="16" spans="1:13">
      <c r="F16" t="s">
        <v>32</v>
      </c>
      <c r="G16" t="s">
        <v>33</v>
      </c>
      <c r="H16">
        <f>H19+(C6-C3)+B6+B3</f>
        <v>440.58</v>
      </c>
      <c r="I16">
        <f t="shared" si="0"/>
        <v>75.098820966578998</v>
      </c>
      <c r="K16">
        <f>I16</f>
        <v>75.098820966578998</v>
      </c>
    </row>
    <row r="17" spans="6:13">
      <c r="F17" t="s">
        <v>34</v>
      </c>
      <c r="G17" t="s">
        <v>35</v>
      </c>
      <c r="H17">
        <f>H20+B7+B4</f>
        <v>530.63</v>
      </c>
      <c r="I17">
        <f t="shared" si="0"/>
        <v>90.448244063497683</v>
      </c>
      <c r="K17">
        <f t="shared" ref="K17:K24" si="2">I17</f>
        <v>90.448244063497683</v>
      </c>
    </row>
    <row r="18" spans="6:13">
      <c r="F18" t="s">
        <v>36</v>
      </c>
      <c r="G18" t="s">
        <v>36</v>
      </c>
      <c r="H18">
        <f>(2*B5-2*B12)+C12+C5</f>
        <v>117.095</v>
      </c>
      <c r="I18">
        <f t="shared" si="0"/>
        <v>19.959363659452467</v>
      </c>
      <c r="K18">
        <f t="shared" si="2"/>
        <v>19.959363659452467</v>
      </c>
    </row>
    <row r="19" spans="6:13">
      <c r="F19" t="s">
        <v>37</v>
      </c>
      <c r="G19" t="s">
        <v>38</v>
      </c>
      <c r="H19">
        <f>H18+C5+C6</f>
        <v>239.13499999999999</v>
      </c>
      <c r="I19">
        <f t="shared" si="0"/>
        <v>40.761624567258764</v>
      </c>
      <c r="K19">
        <f t="shared" si="2"/>
        <v>40.761624567258764</v>
      </c>
    </row>
    <row r="20" spans="6:13">
      <c r="F20" t="s">
        <v>39</v>
      </c>
      <c r="G20" t="s">
        <v>40</v>
      </c>
      <c r="H20">
        <f>H19+C6+C7</f>
        <v>356.51499999999999</v>
      </c>
      <c r="I20">
        <f t="shared" si="0"/>
        <v>60.76956774456378</v>
      </c>
      <c r="K20">
        <f t="shared" si="2"/>
        <v>60.76956774456378</v>
      </c>
    </row>
    <row r="21" spans="6:13">
      <c r="F21" t="s">
        <v>41</v>
      </c>
      <c r="G21" s="1"/>
      <c r="I21">
        <f t="shared" si="0"/>
        <v>0</v>
      </c>
      <c r="K21">
        <f t="shared" si="2"/>
        <v>0</v>
      </c>
    </row>
    <row r="22" spans="6:13">
      <c r="F22" t="s">
        <v>42</v>
      </c>
      <c r="G22" t="s">
        <v>43</v>
      </c>
      <c r="H22">
        <f>H18+B5+B9</f>
        <v>228.095</v>
      </c>
      <c r="I22">
        <f t="shared" si="0"/>
        <v>38.879807454654852</v>
      </c>
      <c r="K22">
        <f t="shared" si="2"/>
        <v>38.879807454654852</v>
      </c>
    </row>
    <row r="23" spans="6:13">
      <c r="F23" t="s">
        <v>44</v>
      </c>
      <c r="G23" t="s">
        <v>45</v>
      </c>
      <c r="H23">
        <f>H19+B6+B10</f>
        <v>350.13499999999999</v>
      </c>
      <c r="I23">
        <f t="shared" si="0"/>
        <v>59.682068362461159</v>
      </c>
      <c r="K23">
        <f t="shared" si="2"/>
        <v>59.682068362461159</v>
      </c>
    </row>
    <row r="24" spans="6:13">
      <c r="F24" t="s">
        <v>46</v>
      </c>
      <c r="G24" t="s">
        <v>47</v>
      </c>
      <c r="H24">
        <f>H20+B7+B11</f>
        <v>467.51499999999999</v>
      </c>
      <c r="I24">
        <f t="shared" si="0"/>
        <v>79.690011539766161</v>
      </c>
      <c r="K24">
        <f t="shared" si="2"/>
        <v>79.690011539766161</v>
      </c>
    </row>
    <row r="25" spans="6:13">
      <c r="J25">
        <f>K25*0.9</f>
        <v>46.528950835823387</v>
      </c>
      <c r="K25">
        <f>AVERAGE(K16:K24)</f>
        <v>51.698834262025983</v>
      </c>
      <c r="L25">
        <f>K25*1.1</f>
        <v>56.868717688228585</v>
      </c>
      <c r="M25">
        <f>K25*1.25</f>
        <v>64.623542827532475</v>
      </c>
    </row>
    <row r="26" spans="6:13">
      <c r="J26">
        <f>K26*0.9</f>
        <v>24.9968703127218</v>
      </c>
      <c r="K26">
        <f>_xlfn.STDEV.P(K16:K24)</f>
        <v>27.774300347468667</v>
      </c>
      <c r="L26">
        <f>K26*1.1</f>
        <v>30.551730382215535</v>
      </c>
      <c r="M26">
        <f>K26*1.25</f>
        <v>34.717875434335838</v>
      </c>
    </row>
    <row r="27" spans="6:13">
      <c r="F27" t="s">
        <v>48</v>
      </c>
    </row>
    <row r="28" spans="6:13">
      <c r="F28" t="s">
        <v>49</v>
      </c>
      <c r="G28" t="s">
        <v>50</v>
      </c>
      <c r="H28">
        <f>H31+(C6-C3)+B6+B3</f>
        <v>495.25</v>
      </c>
      <c r="I28">
        <f t="shared" si="0"/>
        <v>84.417565671837693</v>
      </c>
      <c r="K28">
        <f>I28</f>
        <v>84.417565671837693</v>
      </c>
    </row>
    <row r="29" spans="6:13">
      <c r="F29" t="s">
        <v>51</v>
      </c>
      <c r="G29" t="s">
        <v>52</v>
      </c>
      <c r="H29">
        <f>H32+B7+B4</f>
        <v>585.29999999999995</v>
      </c>
      <c r="I29">
        <f t="shared" si="0"/>
        <v>99.766988768756377</v>
      </c>
      <c r="K29">
        <f t="shared" ref="K29:K36" si="3">I29</f>
        <v>99.766988768756377</v>
      </c>
    </row>
    <row r="30" spans="6:13">
      <c r="F30" t="s">
        <v>53</v>
      </c>
      <c r="G30" t="s">
        <v>54</v>
      </c>
      <c r="H30">
        <f>H31+C6+C5</f>
        <v>415.84500000000003</v>
      </c>
      <c r="I30">
        <f t="shared" si="0"/>
        <v>70.882630180323758</v>
      </c>
      <c r="K30">
        <f t="shared" si="3"/>
        <v>70.882630180323758</v>
      </c>
    </row>
    <row r="31" spans="6:13">
      <c r="F31" t="s">
        <v>55</v>
      </c>
      <c r="G31" t="s">
        <v>56</v>
      </c>
      <c r="H31">
        <f>H35+B10+B6</f>
        <v>293.80500000000001</v>
      </c>
      <c r="I31">
        <f t="shared" si="0"/>
        <v>50.080369272517459</v>
      </c>
      <c r="K31">
        <f t="shared" si="3"/>
        <v>50.080369272517459</v>
      </c>
    </row>
    <row r="32" spans="6:13">
      <c r="F32" t="s">
        <v>57</v>
      </c>
      <c r="G32" t="s">
        <v>58</v>
      </c>
      <c r="H32">
        <f>H31+C6+C7</f>
        <v>411.185</v>
      </c>
      <c r="I32">
        <f t="shared" si="0"/>
        <v>70.088312449822467</v>
      </c>
      <c r="K32">
        <f t="shared" si="3"/>
        <v>70.088312449822467</v>
      </c>
    </row>
    <row r="33" spans="6:13">
      <c r="F33" t="s">
        <v>59</v>
      </c>
      <c r="G33" s="1" t="s">
        <v>60</v>
      </c>
      <c r="I33">
        <f t="shared" si="0"/>
        <v>0</v>
      </c>
      <c r="K33">
        <f t="shared" si="3"/>
        <v>0</v>
      </c>
    </row>
    <row r="34" spans="6:13">
      <c r="F34" t="s">
        <v>61</v>
      </c>
      <c r="G34" t="s">
        <v>60</v>
      </c>
      <c r="H34">
        <f>H35+C10+C9</f>
        <v>296.90499999999997</v>
      </c>
      <c r="I34">
        <f t="shared" si="0"/>
        <v>50.608778063194279</v>
      </c>
      <c r="K34">
        <f t="shared" si="3"/>
        <v>50.608778063194279</v>
      </c>
    </row>
    <row r="35" spans="6:13">
      <c r="F35" t="s">
        <v>62</v>
      </c>
      <c r="G35" t="s">
        <v>63</v>
      </c>
      <c r="H35">
        <f>(C10-C14)+B10+B14+C14+C15</f>
        <v>182.80500000000001</v>
      </c>
      <c r="I35">
        <f t="shared" si="0"/>
        <v>31.15992547731507</v>
      </c>
      <c r="K35">
        <f t="shared" si="3"/>
        <v>31.15992547731507</v>
      </c>
    </row>
    <row r="36" spans="6:13">
      <c r="F36" t="s">
        <v>64</v>
      </c>
      <c r="G36" t="s">
        <v>65</v>
      </c>
      <c r="H36">
        <f>H35+C10+C11</f>
        <v>300.185</v>
      </c>
      <c r="I36">
        <f t="shared" si="0"/>
        <v>51.167868654620079</v>
      </c>
      <c r="K36">
        <f t="shared" si="3"/>
        <v>51.167868654620079</v>
      </c>
    </row>
    <row r="37" spans="6:13">
      <c r="J37">
        <f>K37*0.9</f>
        <v>50.817243853838718</v>
      </c>
      <c r="K37">
        <f>AVERAGE(K28:K36)</f>
        <v>56.463604282043022</v>
      </c>
      <c r="L37">
        <f>K37*1.1</f>
        <v>62.109964710247333</v>
      </c>
      <c r="M37">
        <f>K37*1.25</f>
        <v>70.579505352553781</v>
      </c>
    </row>
    <row r="38" spans="6:13">
      <c r="J38">
        <f>K38*0.9</f>
        <v>25.066848783784913</v>
      </c>
      <c r="K38">
        <f>_xlfn.STDEV.P(K28:K36)</f>
        <v>27.852054204205459</v>
      </c>
      <c r="L38">
        <f>K38*1.1</f>
        <v>30.637259624626008</v>
      </c>
      <c r="M38">
        <f>K38*1.25</f>
        <v>34.81506775525682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BFA8AC-DC75-43AA-9B53-90BD25AD9CCF}"/>
</file>

<file path=customXml/itemProps2.xml><?xml version="1.0" encoding="utf-8"?>
<ds:datastoreItem xmlns:ds="http://schemas.openxmlformats.org/officeDocument/2006/customXml" ds:itemID="{36A8A16E-AA45-4263-AA00-721D827F13F4}"/>
</file>

<file path=customXml/itemProps3.xml><?xml version="1.0" encoding="utf-8"?>
<ds:datastoreItem xmlns:ds="http://schemas.openxmlformats.org/officeDocument/2006/customXml" ds:itemID="{F808D8DF-8A25-4052-B4F9-B08283E4BD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Caine Wilson</dc:creator>
  <cp:keywords/>
  <dc:description/>
  <cp:lastModifiedBy>John Pearson Wittgen</cp:lastModifiedBy>
  <cp:revision/>
  <dcterms:created xsi:type="dcterms:W3CDTF">2022-07-28T00:36:21Z</dcterms:created>
  <dcterms:modified xsi:type="dcterms:W3CDTF">2022-08-04T11:52:05Z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